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61-24 - Eventual Contratação de Serv de Prod e Eventos - SMECELT\"/>
    </mc:Choice>
  </mc:AlternateContent>
  <xr:revisionPtr revIDLastSave="0" documentId="13_ncr:1_{5719B975-5C4C-4FD3-B413-058181620C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Preços'!$A$11:$H$43</definedName>
    <definedName name="_GoBack" localSheetId="1">Dados!$B$3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A40" i="1"/>
  <c r="A41" i="1"/>
  <c r="H18" i="1"/>
  <c r="H14" i="1" l="1"/>
  <c r="H15" i="1"/>
  <c r="H16" i="1"/>
  <c r="H17" i="1" l="1"/>
  <c r="F6" i="1" l="1"/>
  <c r="H13" i="1"/>
  <c r="G39" i="1" s="1"/>
  <c r="A4" i="1"/>
  <c r="A42" i="1"/>
  <c r="A43" i="1"/>
  <c r="A6" i="1"/>
  <c r="A5" i="1"/>
  <c r="A3" i="1"/>
</calcChain>
</file>

<file path=xl/sharedStrings.xml><?xml version="1.0" encoding="utf-8"?>
<sst xmlns="http://schemas.openxmlformats.org/spreadsheetml/2006/main" count="102" uniqueCount="75">
  <si>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</si>
  <si>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</si>
  <si>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</si>
  <si>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</si>
  <si>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</si>
  <si>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</si>
  <si>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</si>
  <si>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</si>
  <si>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</si>
  <si>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</si>
  <si>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</si>
  <si>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</si>
  <si>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</si>
  <si>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</si>
  <si>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</si>
  <si>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</si>
  <si>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</si>
  <si>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</si>
  <si>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</si>
  <si>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</si>
  <si>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</si>
  <si>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</si>
  <si>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</si>
  <si>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</si>
  <si>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</si>
  <si>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</si>
  <si>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</si>
  <si>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</si>
  <si>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</si>
  <si>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</si>
  <si>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</si>
  <si>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</si>
  <si>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</si>
  <si>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</si>
  <si>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LOTE</t>
  </si>
  <si>
    <t>Homologação: __/__/2024</t>
  </si>
  <si>
    <t>Previsão Publicação: __/__/2024</t>
  </si>
  <si>
    <t>MENOR PREÇO POR LOTE</t>
  </si>
  <si>
    <t>ANEXO III - QUADRO DE PROPOSTAS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</si>
  <si>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</si>
  <si>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PROCESSO ADMINISTRATIVO N° 2334/2024 de 21/06/2024</t>
  </si>
  <si>
    <t>EVENTUAL CONTRATAÇÃO DE SERVIÇOS DE PRODUÇÕES E EVENTOS - SRP</t>
  </si>
  <si>
    <t>SONORIZAÇÃO E ILUMINAÇÃO DE GRANDE PORTE, CONFORME DESCRIÇÃO NO ITEM 1; LOTE 1</t>
  </si>
  <si>
    <t>SRV</t>
  </si>
  <si>
    <t>SONORIZAÇÃO E ILUMINAÇÃO DE MÉDIO PORTE, CONFORME DESCRIÇÃO NO ITEM 2; LOTE 1</t>
  </si>
  <si>
    <t>SONORIZAÇÃO E ILUMINAÇÃO DE PEQUENO PORTE, CONFORME DESCRIÇÃO NO ITEM 3; LOTE 1</t>
  </si>
  <si>
    <t>SONORIZAÇÃO COM TORRES DE DELAY, CONFORME DESCRIÇÃO NO ITEM 4; LOTE 1</t>
  </si>
  <si>
    <t>CONTRATAÇÃO DE UM LOCUTOR, CONFORME DESCRIÇÃO NO ITEM 1; LOTE 2</t>
  </si>
  <si>
    <t>LOCAÇÃO DE BANHEIRO QUÍMICO INDIVIDUAL, CONFORME DESCRIÇÃO NO ITEM 1; LOTE 3</t>
  </si>
  <si>
    <t>CONTRATAÇÃO DE APOIO PARA LIMPEZA, CONFORME DESCRIÇÃO NO ITEM 1; LOTE 4</t>
  </si>
  <si>
    <t>CONTRATAÇÃO DE PESSOAL DE APOIO DE PALCO E EVENTO, CONFORME DESCRIÇÃO NO ITEM 1; LOTE 5</t>
  </si>
  <si>
    <t>CONTRATAÇÃO DE SHOW AO VIVO, TIPO 3 DE GRANDE PORTE, CONFORME DESCRIÇÃO NO ITEM 1; LOTE 6</t>
  </si>
  <si>
    <t>CONTRATAÇÃO DE SHOW AO VIVO, TIPO 2 DE MÉDIO PORTE, CONFORME DESCRIÇÃO NO ITEM 2; LOTE 6</t>
  </si>
  <si>
    <t>CONTRATAÇÃO DE SHOW AO VIVO, TIPO 1 DE PEQUENO PORTE, CONFORME DESCRIÇÃO NO ITEM 3; LOTE 6</t>
  </si>
  <si>
    <t>CONTRATAÇÃO DE DISC JOCKEY (DJ). PARA APRESENTAÇÃO DE 03 (TRÊS) HORAS, CONFORME DESCRIÇÃO NO ITEM 1; LOTE 7</t>
  </si>
  <si>
    <t>PALCO MEDINDO 6X5, CONFORME DESCRIÇÃO NO ITEM 1; LOTE 8</t>
  </si>
  <si>
    <t>PASSARELA 7X6, COM 3M DE ALTURA, CONFORME DESCRIÇÃO NO ITEM 2; LOTE 8</t>
  </si>
  <si>
    <t>FORNECIMENTO DE UM CAMARIM, CONFORME DESCRIÇÃO NO ITEM 3; LOTE 8</t>
  </si>
  <si>
    <t>TABLADO DE PALCO, 4,0 M X 4,0M X 0,50 ITEM 4 LOTE 8</t>
  </si>
  <si>
    <t>CONTRATAÇÃO DE FIRMA ESPECIALIZADA EM BUFFET PARA 370 PESSOAS, CONFORME DESCRIÇÃO NO ITEM 1 E 2 DO LOTE 9</t>
  </si>
  <si>
    <t>CONTRATAÇÃO DE FIRMA ESPECIALIZADA EM BUFFET PARA 120PESSOAS, CONFORME DESCRIÇÃO NO ITEM 1 E 2 DO LOTE 9</t>
  </si>
  <si>
    <t>CONTRATAÇÃO DE FIRMA ESPECIALIZADA EM ORNAMENTAÇÃO, CONFORME DESCRIÇÃO NO ITEM 1 E 2 DO LOTE 10</t>
  </si>
  <si>
    <t>LOCAÇÃO DE BRINQUEDOS INFLÁVEIS, MÁQUINA DE ALGODÃO DOCE, PIPOQUEIRA, MINI-CHURROS, PICOLÉS, ÁGUA E BEBIDA NATURAL DE EXTRATO DE GUARANÁ. CONFORME DESCRIÇÃO NO ITEM 1 E 2 DO LOTE 11</t>
  </si>
  <si>
    <t>ALUGUEL DE CARRETA DA ALEGRIA PARA PASSEIO COM AS CRIANÇAS COM NO MÍNIMO 02 MONITORES FANTASIADOS. CONFORME DESCRIÇÃO NO ITEM 1 DO LOTE 12</t>
  </si>
  <si>
    <t>CONTRATAÇÃO DE PRESTAÇÃO DE SERVIÇOS DE RECREAÇÃO INFANTIL. TEMPO DE DURAÇÃO DE TRÊS (3) HORAS, CONFORME DESCRIÇÃO NO ITEM 1; LOTE 13</t>
  </si>
  <si>
    <t xml:space="preserve">CONTRATAÇÃO DO SERVIÇO DE "PAPAI NOEL" PARA AS FESTIVIDADES DE NATAL DO ANO DE 2024 </t>
  </si>
  <si>
    <t>PAINEL DE LED (OUTDOOR) - 6 X 4 METROS; -P4.81 OUTDOOR; - PROCESSAMENTO NOVA STAR; -4.000 NITS DE BRILHO; GABINETES 50X100 E GABINETES 50X50 QUE SE ACOPLAM FORMANDO ASSIM TELAS  COM MEDIDAS ALTERNATIVAS COMO 3,5 DE LARGURA X 2,5 DE ALTURA / 4,5 DE LARGURA, PODENDO SER MONTADO EM MEDIDAS FRACIONADAS A CADA 0,50 CENTIMETROS, TANTO NA LARGURA QUANTO NA ALTURA; - UM PROCESSAMENTO COM ENTRADAS HDMI / DVI / SDI- UM PROCESSAMENTO SÍNCRONO / ASSÍNCRONO; - CABOS HDMI DE 5,10,15 E 20 METROS 2.0; - MAIN POWER, CABOS E DEMAIS ACESSÓRIOS; 01 FILMADORA COM OPERADOR PARA TRANSMISSÃO.</t>
  </si>
  <si>
    <t xml:space="preserve">ALUGUEL DE ESPAÇO COBERTO COM CAPACIDADE PARA NO MÍNIMO 370 PESSOAS, DEVENDO ESTE LOCAL ESTAR A NO MÁXIMO 8 KM DA SEDE DA PREFEITURA MUNICIPAL. DEVENDO ESTE LOCAL TER BANHEIROS, COPA OU COZINHA E ÁREA PARA ESTACIONAMENTO. O LOCAL DEVERÁ SER PREVIAMENTE APROVADO PELA SECRETARIA DE EDUCAÇÃO CULTURA ESPORTE LAZER E TURISMO </t>
  </si>
  <si>
    <t>O pagamento do objeto de que trata o PREGÃO ELETRÔNICO 061/2024, será efetuado pela Tesouraria da Prefeitura Municipal de Sumidouro.</t>
  </si>
  <si>
    <t>PREGÃO ELETRÔNICO Nº 061/2024</t>
  </si>
  <si>
    <t>1702.2769500072.015-3390.39.00-17050000</t>
  </si>
  <si>
    <t>Sec. de Educação</t>
  </si>
  <si>
    <t>O objeto será realizado junto à Secretaria, obedecendo ao detalhamento na íntegra do termo de referência.</t>
  </si>
  <si>
    <t>Prazo da Ata: 12 meses a contar de sua assinatura.</t>
  </si>
  <si>
    <t>Abertura das Propostas: 27/09/2024,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</si>
</sst>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 style="hair">
        <color indexed="23"/>
      </left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8" fontId="7" fillId="0" borderId="11" xfId="0" applyNumberFormat="1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168" fontId="7" fillId="0" borderId="11" xfId="0" applyNumberFormat="1" applyFont="1" applyBorder="1" applyAlignment="1">
      <alignment horizontal="center" vertical="center" wrapText="1"/>
    </xf>
    <xf numFmtId="168" fontId="7" fillId="0" borderId="13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/>
      <protection hidden="1"/>
    </xf>
    <xf numFmtId="168" fontId="7" fillId="0" borderId="12" xfId="0" applyNumberFormat="1" applyFont="1" applyBorder="1" applyAlignment="1">
      <alignment horizontal="center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4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433594</xdr:colOff>
      <xdr:row>0</xdr:row>
      <xdr:rowOff>0</xdr:rowOff>
    </xdr:from>
    <xdr:to>
      <xdr:col>4</xdr:col>
      <xdr:colOff>27364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40051" y="0"/>
          <a:ext cx="4339704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152400</xdr:colOff>
      <xdr:row>0</xdr:row>
      <xdr:rowOff>285750</xdr:rowOff>
    </xdr:from>
    <xdr:to>
      <xdr:col>7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734878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2334/24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L43"/>
  <sheetViews>
    <sheetView tabSelected="1" zoomScale="115" zoomScaleNormal="115" zoomScaleSheetLayoutView="100" workbookViewId="0">
      <selection activeCell="G13" sqref="G13"/>
    </sheetView>
  </sheetViews>
  <sheetFormatPr defaultColWidth="9.140625" defaultRowHeight="12.75" x14ac:dyDescent="0.2"/>
  <cols>
    <col min="1" max="1" width="4.5703125" style="1" customWidth="1"/>
    <col min="2" max="2" width="6.85546875" style="1" customWidth="1"/>
    <col min="3" max="3" width="53.28515625" style="2" customWidth="1"/>
    <col min="4" max="4" width="11" style="1" customWidth="1"/>
    <col min="5" max="5" width="8" style="1" customWidth="1"/>
    <col min="6" max="7" width="10.140625" style="13" customWidth="1"/>
    <col min="8" max="8" width="10.140625" style="11" customWidth="1"/>
    <col min="9" max="9" width="11.85546875" style="38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5" customHeight="1" x14ac:dyDescent="0.2">
      <c r="I1" s="37"/>
    </row>
    <row r="2" spans="1:12" x14ac:dyDescent="0.2">
      <c r="A2" s="74" t="s">
        <v>38</v>
      </c>
      <c r="B2" s="74"/>
      <c r="C2" s="74"/>
      <c r="D2" s="74"/>
      <c r="E2" s="74"/>
      <c r="F2" s="74"/>
      <c r="G2" s="74"/>
      <c r="H2" s="74"/>
    </row>
    <row r="3" spans="1:12" x14ac:dyDescent="0.2">
      <c r="A3" s="74" t="str">
        <f>UPPER(Dados!B1&amp;"  -  "&amp;Dados!B4)</f>
        <v>PREGÃO ELETRÔNICO Nº 061/2024  -  ABERTURA DAS PROPOSTAS: 27/09/2024, ÀS 10:00HS</v>
      </c>
      <c r="B3" s="74"/>
      <c r="C3" s="74"/>
      <c r="D3" s="74"/>
      <c r="E3" s="74"/>
      <c r="F3" s="74"/>
      <c r="G3" s="74"/>
      <c r="H3" s="74"/>
    </row>
    <row r="4" spans="1:12" x14ac:dyDescent="0.2">
      <c r="A4" s="75" t="str">
        <f>Dados!B3</f>
        <v>EVENTUAL CONTRATAÇÃO DE SERVIÇOS DE PRODUÇÕES E EVENTOS - SRP</v>
      </c>
      <c r="B4" s="75"/>
      <c r="C4" s="75"/>
      <c r="D4" s="75"/>
      <c r="E4" s="75"/>
      <c r="F4" s="75"/>
      <c r="G4" s="75"/>
      <c r="H4" s="75"/>
    </row>
    <row r="5" spans="1:12" x14ac:dyDescent="0.2">
      <c r="A5" s="74" t="str">
        <f>Dados!B2</f>
        <v>PROCESSO ADMINISTRATIVO N° 2334/2024 de 21/06/2024</v>
      </c>
      <c r="B5" s="74"/>
      <c r="C5" s="74"/>
      <c r="D5" s="74"/>
      <c r="E5" s="74"/>
      <c r="F5" s="74"/>
      <c r="G5" s="74"/>
      <c r="H5" s="74"/>
    </row>
    <row r="6" spans="1:12" x14ac:dyDescent="0.2">
      <c r="A6" s="49" t="str">
        <f>Dados!B7</f>
        <v>MENOR PREÇO POR LOTE</v>
      </c>
      <c r="B6" s="49"/>
      <c r="C6" s="49"/>
      <c r="D6" s="72" t="s">
        <v>28</v>
      </c>
      <c r="E6" s="72"/>
      <c r="F6" s="73">
        <f>Dados!B8</f>
        <v>2129952.3199999998</v>
      </c>
      <c r="G6" s="73"/>
      <c r="H6" s="49"/>
    </row>
    <row r="7" spans="1:12" ht="2.25" customHeight="1" x14ac:dyDescent="0.2">
      <c r="A7" s="6"/>
      <c r="B7" s="6"/>
      <c r="C7" s="6"/>
      <c r="D7" s="6"/>
      <c r="E7" s="6"/>
      <c r="F7" s="14"/>
      <c r="G7" s="14"/>
      <c r="H7" s="10"/>
    </row>
    <row r="8" spans="1:12" s="8" customFormat="1" ht="12" customHeight="1" x14ac:dyDescent="0.2">
      <c r="A8" s="70" t="s">
        <v>0</v>
      </c>
      <c r="B8" s="70"/>
      <c r="C8" s="61"/>
      <c r="D8" s="61"/>
      <c r="E8" s="61"/>
      <c r="F8" s="61"/>
      <c r="G8" s="61"/>
      <c r="H8" s="61"/>
      <c r="I8" s="39"/>
    </row>
    <row r="9" spans="1:12" s="8" customFormat="1" ht="12" customHeight="1" x14ac:dyDescent="0.2">
      <c r="A9" s="70" t="s">
        <v>1</v>
      </c>
      <c r="B9" s="70"/>
      <c r="C9" s="62"/>
      <c r="D9" s="62"/>
      <c r="E9" s="62"/>
      <c r="F9" s="62"/>
      <c r="G9" s="62"/>
      <c r="H9" s="62"/>
      <c r="I9" s="39"/>
    </row>
    <row r="10" spans="1:12" s="8" customFormat="1" ht="12" customHeight="1" x14ac:dyDescent="0.2">
      <c r="A10" s="70" t="s">
        <v>2</v>
      </c>
      <c r="B10" s="70"/>
      <c r="C10" s="55"/>
      <c r="D10" s="25" t="s">
        <v>8</v>
      </c>
      <c r="E10" s="67"/>
      <c r="F10" s="67"/>
      <c r="G10" s="67"/>
      <c r="H10" s="67"/>
      <c r="I10" s="39"/>
    </row>
    <row r="11" spans="1:12" ht="4.5" customHeight="1" x14ac:dyDescent="0.2">
      <c r="A11" s="3"/>
      <c r="B11" s="3"/>
      <c r="C11" s="27"/>
      <c r="D11" s="27"/>
      <c r="E11" s="27"/>
      <c r="F11" s="47"/>
      <c r="G11" s="28"/>
      <c r="H11" s="29"/>
    </row>
    <row r="12" spans="1:12" s="8" customFormat="1" ht="22.5" x14ac:dyDescent="0.2">
      <c r="A12" s="31" t="s">
        <v>34</v>
      </c>
      <c r="B12" s="31" t="s">
        <v>3</v>
      </c>
      <c r="C12" s="31" t="s">
        <v>4</v>
      </c>
      <c r="D12" s="31" t="s">
        <v>5</v>
      </c>
      <c r="E12" s="31" t="s">
        <v>6</v>
      </c>
      <c r="F12" s="43" t="s">
        <v>24</v>
      </c>
      <c r="G12" s="43" t="s">
        <v>25</v>
      </c>
      <c r="H12" s="31" t="s">
        <v>7</v>
      </c>
      <c r="I12" s="39"/>
    </row>
    <row r="13" spans="1:12" s="8" customFormat="1" ht="22.5" x14ac:dyDescent="0.2">
      <c r="A13" s="68">
        <v>1</v>
      </c>
      <c r="B13" s="32">
        <v>1</v>
      </c>
      <c r="C13" s="30" t="s">
        <v>42</v>
      </c>
      <c r="D13" s="33" t="s">
        <v>43</v>
      </c>
      <c r="E13" s="46">
        <v>15</v>
      </c>
      <c r="F13" s="48">
        <v>20991.67</v>
      </c>
      <c r="G13" s="54"/>
      <c r="H13" s="34" t="str">
        <f>IF(G13="","",IF(ISTEXT(G13),"NC",G13*E13))</f>
        <v/>
      </c>
      <c r="I13" s="39"/>
      <c r="L13" s="7"/>
    </row>
    <row r="14" spans="1:12" s="8" customFormat="1" ht="22.5" x14ac:dyDescent="0.2">
      <c r="A14" s="69"/>
      <c r="B14" s="32">
        <v>2</v>
      </c>
      <c r="C14" s="30" t="s">
        <v>44</v>
      </c>
      <c r="D14" s="33" t="s">
        <v>43</v>
      </c>
      <c r="E14" s="46">
        <v>25</v>
      </c>
      <c r="F14" s="48">
        <v>14601.91</v>
      </c>
      <c r="G14" s="54"/>
      <c r="H14" s="34" t="str">
        <f t="shared" ref="H14:H16" si="0">IF(G14="","",IF(ISTEXT(G14),"NC",G14*E14))</f>
        <v/>
      </c>
      <c r="I14" s="39"/>
      <c r="L14" s="7"/>
    </row>
    <row r="15" spans="1:12" s="8" customFormat="1" ht="22.5" x14ac:dyDescent="0.2">
      <c r="A15" s="69"/>
      <c r="B15" s="32">
        <v>3</v>
      </c>
      <c r="C15" s="30" t="s">
        <v>45</v>
      </c>
      <c r="D15" s="33" t="s">
        <v>43</v>
      </c>
      <c r="E15" s="46">
        <v>20</v>
      </c>
      <c r="F15" s="48">
        <v>11540.59</v>
      </c>
      <c r="G15" s="54"/>
      <c r="H15" s="34" t="str">
        <f t="shared" si="0"/>
        <v/>
      </c>
      <c r="I15" s="39"/>
      <c r="L15" s="7"/>
    </row>
    <row r="16" spans="1:12" s="8" customFormat="1" ht="22.5" x14ac:dyDescent="0.2">
      <c r="A16" s="69"/>
      <c r="B16" s="32">
        <v>4</v>
      </c>
      <c r="C16" s="30" t="s">
        <v>46</v>
      </c>
      <c r="D16" s="33" t="s">
        <v>43</v>
      </c>
      <c r="E16" s="46">
        <v>1</v>
      </c>
      <c r="F16" s="48">
        <v>19632.05</v>
      </c>
      <c r="G16" s="54"/>
      <c r="H16" s="34" t="str">
        <f t="shared" si="0"/>
        <v/>
      </c>
      <c r="I16" s="39"/>
      <c r="L16" s="7"/>
    </row>
    <row r="17" spans="1:12" s="8" customFormat="1" ht="22.5" x14ac:dyDescent="0.2">
      <c r="A17" s="59">
        <v>2</v>
      </c>
      <c r="B17" s="32">
        <v>1</v>
      </c>
      <c r="C17" s="30" t="s">
        <v>47</v>
      </c>
      <c r="D17" s="33" t="s">
        <v>43</v>
      </c>
      <c r="E17" s="46">
        <v>20</v>
      </c>
      <c r="F17" s="48">
        <v>1041.5</v>
      </c>
      <c r="G17" s="54"/>
      <c r="H17" s="34" t="str">
        <f t="shared" ref="H17" si="1">IF(G17="","",IF(ISTEXT(G17),"NC",G17*E17))</f>
        <v/>
      </c>
      <c r="I17" s="39"/>
      <c r="L17" s="7"/>
    </row>
    <row r="18" spans="1:12" s="8" customFormat="1" ht="22.5" x14ac:dyDescent="0.2">
      <c r="A18" s="59">
        <v>3</v>
      </c>
      <c r="B18" s="32">
        <v>1</v>
      </c>
      <c r="C18" s="30" t="s">
        <v>48</v>
      </c>
      <c r="D18" s="33" t="s">
        <v>43</v>
      </c>
      <c r="E18" s="46">
        <v>130</v>
      </c>
      <c r="F18" s="48">
        <v>339.17</v>
      </c>
      <c r="G18" s="54"/>
      <c r="H18" s="34" t="str">
        <f t="shared" ref="H18:H19" si="2">IF(G18="","",IF(ISTEXT(G18),"NC",G18*E18))</f>
        <v/>
      </c>
      <c r="I18" s="39"/>
      <c r="L18" s="7"/>
    </row>
    <row r="19" spans="1:12" s="8" customFormat="1" ht="22.5" x14ac:dyDescent="0.2">
      <c r="A19" s="59">
        <v>4</v>
      </c>
      <c r="B19" s="32">
        <v>1</v>
      </c>
      <c r="C19" s="30" t="s">
        <v>49</v>
      </c>
      <c r="D19" s="33" t="s">
        <v>43</v>
      </c>
      <c r="E19" s="46">
        <v>150</v>
      </c>
      <c r="F19" s="48">
        <v>256.87</v>
      </c>
      <c r="G19" s="54"/>
      <c r="H19" s="34" t="str">
        <f t="shared" si="2"/>
        <v/>
      </c>
      <c r="I19" s="39"/>
      <c r="L19" s="7"/>
    </row>
    <row r="20" spans="1:12" s="8" customFormat="1" ht="22.5" x14ac:dyDescent="0.2">
      <c r="A20" s="59">
        <v>5</v>
      </c>
      <c r="B20" s="32">
        <v>1</v>
      </c>
      <c r="C20" s="30" t="s">
        <v>50</v>
      </c>
      <c r="D20" s="33" t="s">
        <v>43</v>
      </c>
      <c r="E20" s="46">
        <v>200</v>
      </c>
      <c r="F20" s="48">
        <v>251.36</v>
      </c>
      <c r="G20" s="54"/>
      <c r="H20" s="34" t="str">
        <f t="shared" ref="H20" si="3">IF(G20="","",IF(ISTEXT(G20),"NC",G20*E20))</f>
        <v/>
      </c>
      <c r="I20" s="39"/>
      <c r="L20" s="7"/>
    </row>
    <row r="21" spans="1:12" s="8" customFormat="1" ht="22.5" x14ac:dyDescent="0.2">
      <c r="A21" s="68">
        <v>6</v>
      </c>
      <c r="B21" s="32">
        <v>1</v>
      </c>
      <c r="C21" s="30" t="s">
        <v>51</v>
      </c>
      <c r="D21" s="33" t="s">
        <v>43</v>
      </c>
      <c r="E21" s="46">
        <v>30</v>
      </c>
      <c r="F21" s="48">
        <v>10433.33</v>
      </c>
      <c r="G21" s="54"/>
      <c r="H21" s="34" t="str">
        <f>IF(G21="","",IF(ISTEXT(G21),"NC",G21*E21))</f>
        <v/>
      </c>
      <c r="I21" s="39"/>
      <c r="L21" s="7"/>
    </row>
    <row r="22" spans="1:12" s="8" customFormat="1" ht="22.5" x14ac:dyDescent="0.2">
      <c r="A22" s="69"/>
      <c r="B22" s="32">
        <v>2</v>
      </c>
      <c r="C22" s="30" t="s">
        <v>52</v>
      </c>
      <c r="D22" s="33" t="s">
        <v>43</v>
      </c>
      <c r="E22" s="46">
        <v>20</v>
      </c>
      <c r="F22" s="48">
        <v>6237.5</v>
      </c>
      <c r="G22" s="54"/>
      <c r="H22" s="34" t="str">
        <f t="shared" ref="H22:H24" si="4">IF(G22="","",IF(ISTEXT(G22),"NC",G22*E22))</f>
        <v/>
      </c>
      <c r="I22" s="39"/>
      <c r="L22" s="7"/>
    </row>
    <row r="23" spans="1:12" s="8" customFormat="1" ht="22.5" x14ac:dyDescent="0.2">
      <c r="A23" s="69"/>
      <c r="B23" s="32">
        <v>3</v>
      </c>
      <c r="C23" s="30" t="s">
        <v>53</v>
      </c>
      <c r="D23" s="33" t="s">
        <v>43</v>
      </c>
      <c r="E23" s="46">
        <v>20</v>
      </c>
      <c r="F23" s="48">
        <v>2316.25</v>
      </c>
      <c r="G23" s="54"/>
      <c r="H23" s="34" t="str">
        <f t="shared" si="4"/>
        <v/>
      </c>
      <c r="I23" s="39"/>
      <c r="L23" s="7"/>
    </row>
    <row r="24" spans="1:12" s="8" customFormat="1" ht="22.5" x14ac:dyDescent="0.2">
      <c r="A24" s="59">
        <v>7</v>
      </c>
      <c r="B24" s="32">
        <v>1</v>
      </c>
      <c r="C24" s="30" t="s">
        <v>54</v>
      </c>
      <c r="D24" s="33" t="s">
        <v>43</v>
      </c>
      <c r="E24" s="46">
        <v>15</v>
      </c>
      <c r="F24" s="48">
        <v>2066.67</v>
      </c>
      <c r="G24" s="54"/>
      <c r="H24" s="34" t="str">
        <f t="shared" si="4"/>
        <v/>
      </c>
      <c r="I24" s="39"/>
      <c r="L24" s="7"/>
    </row>
    <row r="25" spans="1:12" s="8" customFormat="1" ht="11.25" x14ac:dyDescent="0.2">
      <c r="A25" s="68">
        <v>8</v>
      </c>
      <c r="B25" s="32">
        <v>1</v>
      </c>
      <c r="C25" s="30" t="s">
        <v>55</v>
      </c>
      <c r="D25" s="33" t="s">
        <v>43</v>
      </c>
      <c r="E25" s="46">
        <v>5</v>
      </c>
      <c r="F25" s="48">
        <v>8821.58</v>
      </c>
      <c r="G25" s="54"/>
      <c r="H25" s="34" t="str">
        <f>IF(G25="","",IF(ISTEXT(G25),"NC",G25*E25))</f>
        <v/>
      </c>
      <c r="I25" s="39"/>
      <c r="L25" s="7"/>
    </row>
    <row r="26" spans="1:12" s="8" customFormat="1" ht="22.5" x14ac:dyDescent="0.2">
      <c r="A26" s="69"/>
      <c r="B26" s="32">
        <v>2</v>
      </c>
      <c r="C26" s="30" t="s">
        <v>56</v>
      </c>
      <c r="D26" s="33" t="s">
        <v>43</v>
      </c>
      <c r="E26" s="46">
        <v>2</v>
      </c>
      <c r="F26" s="48">
        <v>6186.33</v>
      </c>
      <c r="G26" s="54"/>
      <c r="H26" s="34" t="str">
        <f t="shared" ref="H26:H31" si="5">IF(G26="","",IF(ISTEXT(G26),"NC",G26*E26))</f>
        <v/>
      </c>
      <c r="I26" s="39"/>
      <c r="L26" s="7"/>
    </row>
    <row r="27" spans="1:12" s="8" customFormat="1" ht="22.5" x14ac:dyDescent="0.2">
      <c r="A27" s="69"/>
      <c r="B27" s="32">
        <v>3</v>
      </c>
      <c r="C27" s="30" t="s">
        <v>57</v>
      </c>
      <c r="D27" s="33" t="s">
        <v>43</v>
      </c>
      <c r="E27" s="46">
        <v>20</v>
      </c>
      <c r="F27" s="48">
        <v>7916.67</v>
      </c>
      <c r="G27" s="54"/>
      <c r="H27" s="34" t="str">
        <f t="shared" si="5"/>
        <v/>
      </c>
      <c r="I27" s="39"/>
      <c r="L27" s="7"/>
    </row>
    <row r="28" spans="1:12" s="8" customFormat="1" ht="11.25" x14ac:dyDescent="0.2">
      <c r="A28" s="69"/>
      <c r="B28" s="32">
        <v>4</v>
      </c>
      <c r="C28" s="30" t="s">
        <v>58</v>
      </c>
      <c r="D28" s="33" t="s">
        <v>43</v>
      </c>
      <c r="E28" s="46">
        <v>4</v>
      </c>
      <c r="F28" s="48">
        <v>909.86</v>
      </c>
      <c r="G28" s="54"/>
      <c r="H28" s="34" t="str">
        <f t="shared" si="5"/>
        <v/>
      </c>
      <c r="I28" s="39"/>
      <c r="L28" s="7"/>
    </row>
    <row r="29" spans="1:12" s="8" customFormat="1" ht="22.5" x14ac:dyDescent="0.2">
      <c r="A29" s="68">
        <v>9</v>
      </c>
      <c r="B29" s="32">
        <v>1</v>
      </c>
      <c r="C29" s="30" t="s">
        <v>59</v>
      </c>
      <c r="D29" s="33" t="s">
        <v>43</v>
      </c>
      <c r="E29" s="46">
        <v>2</v>
      </c>
      <c r="F29" s="48">
        <v>17882.25</v>
      </c>
      <c r="G29" s="54"/>
      <c r="H29" s="34" t="str">
        <f t="shared" si="5"/>
        <v/>
      </c>
      <c r="I29" s="39"/>
      <c r="L29" s="7"/>
    </row>
    <row r="30" spans="1:12" s="8" customFormat="1" ht="22.5" x14ac:dyDescent="0.2">
      <c r="A30" s="71"/>
      <c r="B30" s="32">
        <v>2</v>
      </c>
      <c r="C30" s="30" t="s">
        <v>60</v>
      </c>
      <c r="D30" s="33" t="s">
        <v>43</v>
      </c>
      <c r="E30" s="46">
        <v>3</v>
      </c>
      <c r="F30" s="48">
        <v>10806.25</v>
      </c>
      <c r="G30" s="54"/>
      <c r="H30" s="34" t="str">
        <f t="shared" si="5"/>
        <v/>
      </c>
      <c r="I30" s="39"/>
      <c r="L30" s="7"/>
    </row>
    <row r="31" spans="1:12" s="8" customFormat="1" ht="22.5" x14ac:dyDescent="0.2">
      <c r="A31" s="59">
        <v>10</v>
      </c>
      <c r="B31" s="32">
        <v>1</v>
      </c>
      <c r="C31" s="30" t="s">
        <v>61</v>
      </c>
      <c r="D31" s="33" t="s">
        <v>43</v>
      </c>
      <c r="E31" s="46">
        <v>2</v>
      </c>
      <c r="F31" s="48">
        <v>8879.15</v>
      </c>
      <c r="G31" s="54"/>
      <c r="H31" s="34" t="str">
        <f t="shared" si="5"/>
        <v/>
      </c>
      <c r="I31" s="39"/>
      <c r="L31" s="7"/>
    </row>
    <row r="32" spans="1:12" s="8" customFormat="1" ht="45" x14ac:dyDescent="0.2">
      <c r="A32" s="59">
        <v>11</v>
      </c>
      <c r="B32" s="32">
        <v>1</v>
      </c>
      <c r="C32" s="30" t="s">
        <v>62</v>
      </c>
      <c r="D32" s="33" t="s">
        <v>43</v>
      </c>
      <c r="E32" s="46">
        <v>3</v>
      </c>
      <c r="F32" s="48">
        <v>9300</v>
      </c>
      <c r="G32" s="54"/>
      <c r="H32" s="34" t="str">
        <f t="shared" ref="H32:H33" si="6">IF(G32="","",IF(ISTEXT(G32),"NC",G32*E32))</f>
        <v/>
      </c>
      <c r="I32" s="39"/>
      <c r="L32" s="7"/>
    </row>
    <row r="33" spans="1:12" s="8" customFormat="1" ht="33.75" x14ac:dyDescent="0.2">
      <c r="A33" s="59">
        <v>12</v>
      </c>
      <c r="B33" s="32">
        <v>1</v>
      </c>
      <c r="C33" s="30" t="s">
        <v>63</v>
      </c>
      <c r="D33" s="33" t="s">
        <v>43</v>
      </c>
      <c r="E33" s="46">
        <v>4</v>
      </c>
      <c r="F33" s="48">
        <v>10860</v>
      </c>
      <c r="G33" s="54"/>
      <c r="H33" s="34" t="str">
        <f t="shared" si="6"/>
        <v/>
      </c>
      <c r="I33" s="39"/>
      <c r="L33" s="7"/>
    </row>
    <row r="34" spans="1:12" s="8" customFormat="1" ht="33.75" x14ac:dyDescent="0.2">
      <c r="A34" s="59">
        <v>13</v>
      </c>
      <c r="B34" s="32">
        <v>1</v>
      </c>
      <c r="C34" s="30" t="s">
        <v>64</v>
      </c>
      <c r="D34" s="33" t="s">
        <v>43</v>
      </c>
      <c r="E34" s="46">
        <v>5</v>
      </c>
      <c r="F34" s="48">
        <v>3806.67</v>
      </c>
      <c r="G34" s="54"/>
      <c r="H34" s="34" t="str">
        <f t="shared" ref="H34:H35" si="7">IF(G34="","",IF(ISTEXT(G34),"NC",G34*E34))</f>
        <v/>
      </c>
      <c r="I34" s="39"/>
      <c r="L34" s="7"/>
    </row>
    <row r="35" spans="1:12" s="8" customFormat="1" ht="22.5" x14ac:dyDescent="0.2">
      <c r="A35" s="59">
        <v>14</v>
      </c>
      <c r="B35" s="32">
        <v>1</v>
      </c>
      <c r="C35" s="30" t="s">
        <v>65</v>
      </c>
      <c r="D35" s="33" t="s">
        <v>43</v>
      </c>
      <c r="E35" s="46">
        <v>2</v>
      </c>
      <c r="F35" s="48">
        <v>3859.44</v>
      </c>
      <c r="G35" s="54"/>
      <c r="H35" s="34" t="str">
        <f t="shared" si="7"/>
        <v/>
      </c>
      <c r="I35" s="39"/>
      <c r="L35" s="7"/>
    </row>
    <row r="36" spans="1:12" s="8" customFormat="1" ht="112.5" x14ac:dyDescent="0.2">
      <c r="A36" s="59">
        <v>15</v>
      </c>
      <c r="B36" s="32">
        <v>1</v>
      </c>
      <c r="C36" s="30" t="s">
        <v>66</v>
      </c>
      <c r="D36" s="33" t="s">
        <v>43</v>
      </c>
      <c r="E36" s="46">
        <v>15</v>
      </c>
      <c r="F36" s="48">
        <v>7837.82</v>
      </c>
      <c r="G36" s="54"/>
      <c r="H36" s="34" t="str">
        <f t="shared" ref="H36:H37" si="8">IF(G36="","",IF(ISTEXT(G36),"NC",G36*E36))</f>
        <v/>
      </c>
      <c r="I36" s="39"/>
      <c r="L36" s="7"/>
    </row>
    <row r="37" spans="1:12" s="8" customFormat="1" ht="67.5" x14ac:dyDescent="0.2">
      <c r="A37" s="59">
        <v>16</v>
      </c>
      <c r="B37" s="32">
        <v>1</v>
      </c>
      <c r="C37" s="30" t="s">
        <v>67</v>
      </c>
      <c r="D37" s="33" t="s">
        <v>43</v>
      </c>
      <c r="E37" s="46">
        <v>2</v>
      </c>
      <c r="F37" s="48">
        <v>5365.82</v>
      </c>
      <c r="G37" s="54"/>
      <c r="H37" s="34" t="str">
        <f t="shared" si="8"/>
        <v/>
      </c>
      <c r="I37" s="39"/>
      <c r="L37" s="7"/>
    </row>
    <row r="38" spans="1:12" s="26" customFormat="1" ht="9" x14ac:dyDescent="0.2">
      <c r="A38" s="35"/>
      <c r="B38" s="35"/>
      <c r="F38" s="44"/>
      <c r="G38" s="63" t="s">
        <v>26</v>
      </c>
      <c r="H38" s="64"/>
      <c r="I38" s="40"/>
    </row>
    <row r="39" spans="1:12" ht="14.25" customHeight="1" x14ac:dyDescent="0.2">
      <c r="G39" s="65" t="str">
        <f>IF(SUM(H13:H37)=0,"",SUM(H13:H37))</f>
        <v/>
      </c>
      <c r="H39" s="66"/>
      <c r="I39" s="41"/>
    </row>
    <row r="40" spans="1:12" s="36" customFormat="1" ht="9.6" customHeight="1" x14ac:dyDescent="0.2">
      <c r="A40" s="60" t="str">
        <f>" - "&amp;Dados!B23</f>
        <v xml:space="preserve"> - O objeto será realizado junto à Secretaria, obedecendo ao detalhamento na íntegra do termo de referência.</v>
      </c>
      <c r="B40" s="60"/>
      <c r="C40" s="60"/>
      <c r="D40" s="60"/>
      <c r="E40" s="60"/>
      <c r="F40" s="60"/>
      <c r="G40" s="60"/>
      <c r="H40" s="60"/>
      <c r="I40" s="42"/>
    </row>
    <row r="41" spans="1:12" s="36" customFormat="1" ht="9.6" customHeight="1" x14ac:dyDescent="0.2">
      <c r="A41" s="60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41" s="60"/>
      <c r="C41" s="60"/>
      <c r="D41" s="60"/>
      <c r="E41" s="60"/>
      <c r="F41" s="60"/>
      <c r="G41" s="60"/>
      <c r="H41" s="60"/>
      <c r="I41" s="42"/>
    </row>
    <row r="42" spans="1:12" s="36" customFormat="1" ht="9" x14ac:dyDescent="0.2">
      <c r="A42" s="60" t="str">
        <f>" - "&amp;Dados!B25</f>
        <v xml:space="preserve"> - O pagamento do objeto de que trata o PREGÃO ELETRÔNICO 061/2024, será efetuado pela Tesouraria da Prefeitura Municipal de Sumidouro.</v>
      </c>
      <c r="B42" s="60"/>
      <c r="C42" s="60"/>
      <c r="D42" s="60"/>
      <c r="E42" s="60"/>
      <c r="F42" s="60"/>
      <c r="G42" s="60"/>
      <c r="H42" s="60"/>
      <c r="I42" s="42"/>
    </row>
    <row r="43" spans="1:12" s="26" customFormat="1" ht="9" x14ac:dyDescent="0.2">
      <c r="A43" s="60" t="str">
        <f>" - "&amp;Dados!B26</f>
        <v xml:space="preserve"> - Proposta válida por 60 (sessenta) dias</v>
      </c>
      <c r="B43" s="60"/>
      <c r="C43" s="60"/>
      <c r="D43" s="60"/>
      <c r="E43" s="60"/>
      <c r="F43" s="60"/>
      <c r="G43" s="60"/>
      <c r="H43" s="60"/>
      <c r="I43" s="40"/>
    </row>
  </sheetData>
  <sheetProtection algorithmName="SHA-512" hashValue="+DG/HT/anjvGK3K31YOzPJ8Fgr/8z8DY2MyqNRr7WbkqJ7zbw/06DouapGe2LLVmIUa0b1dLQKmrnASPyDrDpA==" saltValue="DX8kDdG50j9KRAsajZ+YRA==" spinCount="100000" sheet="1" objects="1" scenarios="1"/>
  <autoFilter ref="A11:H43" xr:uid="{00000000-0009-0000-0000-000000000000}"/>
  <mergeCells count="22">
    <mergeCell ref="D6:E6"/>
    <mergeCell ref="F6:G6"/>
    <mergeCell ref="A2:H2"/>
    <mergeCell ref="A3:H3"/>
    <mergeCell ref="A4:H4"/>
    <mergeCell ref="A5:H5"/>
    <mergeCell ref="A42:H42"/>
    <mergeCell ref="C8:H8"/>
    <mergeCell ref="A43:H43"/>
    <mergeCell ref="C9:H9"/>
    <mergeCell ref="G38:H38"/>
    <mergeCell ref="G39:H39"/>
    <mergeCell ref="E10:H10"/>
    <mergeCell ref="A13:A16"/>
    <mergeCell ref="A8:B8"/>
    <mergeCell ref="A9:B9"/>
    <mergeCell ref="A10:B10"/>
    <mergeCell ref="A25:A28"/>
    <mergeCell ref="A29:A30"/>
    <mergeCell ref="A21:A23"/>
    <mergeCell ref="A40:H40"/>
    <mergeCell ref="A41:H41"/>
  </mergeCells>
  <phoneticPr fontId="0" type="noConversion"/>
  <conditionalFormatting sqref="C10">
    <cfRule type="cellIs" dxfId="13" priority="84" stopIfTrue="1" operator="equal">
      <formula>$H$1</formula>
    </cfRule>
  </conditionalFormatting>
  <conditionalFormatting sqref="C13:C17 C21:C24">
    <cfRule type="expression" dxfId="12" priority="86" stopIfTrue="1">
      <formula>IF(#REF!=1,IF(#REF!=0,1,0),0)</formula>
    </cfRule>
  </conditionalFormatting>
  <conditionalFormatting sqref="C18:C20">
    <cfRule type="expression" dxfId="11" priority="65" stopIfTrue="1">
      <formula>IF(#REF!=1,IF(#REF!=0,1,0),0)</formula>
    </cfRule>
  </conditionalFormatting>
  <conditionalFormatting sqref="C25:C37">
    <cfRule type="expression" dxfId="10" priority="1" stopIfTrue="1">
      <formula>IF(#REF!=1,IF(#REF!=0,1,0),0)</formula>
    </cfRule>
  </conditionalFormatting>
  <conditionalFormatting sqref="C8:H9">
    <cfRule type="cellIs" dxfId="9" priority="85" stopIfTrue="1" operator="equal">
      <formula>$K$1</formula>
    </cfRule>
  </conditionalFormatting>
  <conditionalFormatting sqref="E13:E37">
    <cfRule type="expression" priority="3" stopIfTrue="1">
      <formula>$A13</formula>
    </cfRule>
  </conditionalFormatting>
  <conditionalFormatting sqref="E10:H10">
    <cfRule type="cellIs" dxfId="8" priority="100" stopIfTrue="1" operator="equal">
      <formula>$F$1</formula>
    </cfRule>
  </conditionalFormatting>
  <conditionalFormatting sqref="G13:G37">
    <cfRule type="cellIs" dxfId="7" priority="2" stopIfTrue="1" operator="equal">
      <formula>""</formula>
    </cfRule>
  </conditionalFormatting>
  <conditionalFormatting sqref="G38">
    <cfRule type="expression" dxfId="6" priority="77" stopIfTrue="1">
      <formula>IF($K38="Empate",IF(I38=1,TRUE(),FALSE()),FALSE())</formula>
    </cfRule>
    <cfRule type="expression" dxfId="5" priority="78" stopIfTrue="1">
      <formula>IF(I38="&gt;",FALSE(),IF(I38&gt;0,TRUE(),FALSE()))</formula>
    </cfRule>
    <cfRule type="expression" dxfId="4" priority="79" stopIfTrue="1">
      <formula>IF(I38="&gt;",TRUE(),FALSE())</formula>
    </cfRule>
  </conditionalFormatting>
  <conditionalFormatting sqref="G39">
    <cfRule type="expression" dxfId="3" priority="80" stopIfTrue="1">
      <formula>IF($K38="OK",IF(I38=1,TRUE(),FALSE()),FALSE())</formula>
    </cfRule>
    <cfRule type="expression" dxfId="2" priority="81" stopIfTrue="1">
      <formula>IF($K38="Empate",IF(I38=1,TRUE(),FALSE()),FALSE())</formula>
    </cfRule>
    <cfRule type="expression" dxfId="1" priority="82" stopIfTrue="1">
      <formula>IF($K38="Empate",IF(I38=2,TRUE(),FALSE()),FALSE())</formula>
    </cfRule>
  </conditionalFormatting>
  <conditionalFormatting sqref="H13:H37">
    <cfRule type="expression" dxfId="0" priority="4" stopIfTrue="1">
      <formula>IF(ISTEXT(G13),FALSE(),IF(G13&gt;F13,TRUE(),FALSE()))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4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69</v>
      </c>
      <c r="E1" s="4"/>
      <c r="F1" s="4"/>
      <c r="G1" s="4"/>
    </row>
    <row r="2" spans="1:7" x14ac:dyDescent="0.2">
      <c r="A2" s="15" t="s">
        <v>10</v>
      </c>
      <c r="B2" s="56" t="s">
        <v>40</v>
      </c>
      <c r="E2" s="4"/>
      <c r="F2" s="4"/>
      <c r="G2" s="4"/>
    </row>
    <row r="3" spans="1:7" x14ac:dyDescent="0.2">
      <c r="A3" s="15" t="s">
        <v>11</v>
      </c>
      <c r="B3" s="56" t="s">
        <v>41</v>
      </c>
      <c r="C3" s="5"/>
      <c r="E3" s="51"/>
      <c r="F3" s="4"/>
      <c r="G3" s="4"/>
    </row>
    <row r="4" spans="1:7" x14ac:dyDescent="0.2">
      <c r="A4" s="15" t="s">
        <v>12</v>
      </c>
      <c r="B4" s="56" t="s">
        <v>74</v>
      </c>
      <c r="C4" s="5"/>
      <c r="E4" s="51"/>
      <c r="F4" s="4"/>
      <c r="G4" s="4"/>
    </row>
    <row r="5" spans="1:7" x14ac:dyDescent="0.2">
      <c r="A5" s="15" t="s">
        <v>13</v>
      </c>
      <c r="B5" s="56" t="s">
        <v>35</v>
      </c>
      <c r="C5" s="5"/>
      <c r="E5" s="51"/>
      <c r="F5" s="4"/>
      <c r="G5" s="4"/>
    </row>
    <row r="6" spans="1:7" x14ac:dyDescent="0.2">
      <c r="A6" s="15" t="s">
        <v>29</v>
      </c>
      <c r="B6" s="57" t="s">
        <v>36</v>
      </c>
      <c r="C6" s="5"/>
      <c r="E6" s="51"/>
      <c r="F6" s="4"/>
      <c r="G6" s="4"/>
    </row>
    <row r="7" spans="1:7" x14ac:dyDescent="0.2">
      <c r="A7" s="15" t="s">
        <v>14</v>
      </c>
      <c r="B7" s="56" t="s">
        <v>37</v>
      </c>
      <c r="C7" s="5"/>
      <c r="E7" s="51"/>
      <c r="F7" s="4"/>
      <c r="G7" s="4"/>
    </row>
    <row r="8" spans="1:7" x14ac:dyDescent="0.2">
      <c r="A8" s="24" t="s">
        <v>22</v>
      </c>
      <c r="B8" s="45">
        <v>2129952.3199999998</v>
      </c>
      <c r="C8" s="5"/>
      <c r="E8" s="51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3" t="s">
        <v>31</v>
      </c>
      <c r="E14" s="4"/>
      <c r="F14" s="4"/>
      <c r="G14" s="4"/>
    </row>
    <row r="15" spans="1:7" x14ac:dyDescent="0.2">
      <c r="A15" s="53" t="s">
        <v>32</v>
      </c>
      <c r="E15" s="4"/>
      <c r="F15" s="4"/>
      <c r="G15" s="4"/>
    </row>
    <row r="16" spans="1:7" x14ac:dyDescent="0.2">
      <c r="A16" s="53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23" t="s">
        <v>71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2" t="s">
        <v>70</v>
      </c>
      <c r="C18" s="12"/>
      <c r="D18" s="12"/>
      <c r="E18" s="12"/>
      <c r="F18" s="12"/>
      <c r="G18" s="12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25.5" x14ac:dyDescent="0.2">
      <c r="A23" s="19" t="s">
        <v>15</v>
      </c>
      <c r="B23" s="57" t="s">
        <v>72</v>
      </c>
      <c r="E23" s="4"/>
      <c r="F23" s="4"/>
      <c r="G23" s="50"/>
    </row>
    <row r="24" spans="1:256" ht="63.75" x14ac:dyDescent="0.2">
      <c r="A24" s="19" t="s">
        <v>16</v>
      </c>
      <c r="B24" s="20" t="s">
        <v>39</v>
      </c>
      <c r="E24" s="4"/>
      <c r="F24" s="4"/>
      <c r="G24" s="50"/>
    </row>
    <row r="25" spans="1:256" ht="38.25" x14ac:dyDescent="0.2">
      <c r="A25" s="19" t="s">
        <v>17</v>
      </c>
      <c r="B25" s="57" t="s">
        <v>68</v>
      </c>
      <c r="C25" s="9"/>
      <c r="E25" s="4"/>
      <c r="F25" s="4"/>
      <c r="G25" s="50"/>
    </row>
    <row r="26" spans="1:256" ht="25.5" x14ac:dyDescent="0.2">
      <c r="A26" s="19" t="s">
        <v>18</v>
      </c>
      <c r="B26" s="20" t="s">
        <v>27</v>
      </c>
      <c r="E26" s="4"/>
      <c r="F26" s="4"/>
      <c r="G26" s="50"/>
    </row>
    <row r="27" spans="1:256" x14ac:dyDescent="0.2">
      <c r="A27" s="19" t="s">
        <v>30</v>
      </c>
      <c r="B27" s="58" t="s">
        <v>73</v>
      </c>
      <c r="G27" s="50"/>
    </row>
    <row r="28" spans="1:256" x14ac:dyDescent="0.2">
      <c r="B28" s="20"/>
    </row>
    <row r="29" spans="1:256" x14ac:dyDescent="0.2">
      <c r="B29" s="20"/>
    </row>
    <row r="30" spans="1:256" x14ac:dyDescent="0.2">
      <c r="B30" s="20"/>
    </row>
    <row r="31" spans="1:256" x14ac:dyDescent="0.2">
      <c r="B31" s="20"/>
    </row>
    <row r="32" spans="1:256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Quadro de Preços</vt:lpstr>
      <vt:lpstr>Dados</vt:lpstr>
      <vt:lpstr>Dados!_GoBack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2024-07-25T19:04:07Z</cp:lastPrinted>
  <dcterms:created xsi:type="dcterms:W3CDTF">2006-04-18T17:38:46Z</dcterms:created>
  <dcterms:modified xsi:type="dcterms:W3CDTF">2024-09-11T17:10:51Z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